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13" i="1"/>
  <c r="B4" i="1"/>
  <c r="C4" i="1" s="1"/>
  <c r="B5" i="1"/>
  <c r="E5" i="1" s="1"/>
  <c r="B6" i="1"/>
  <c r="C6" i="1" s="1"/>
  <c r="B7" i="1"/>
  <c r="C7" i="1" s="1"/>
  <c r="B8" i="1"/>
  <c r="C8" i="1" s="1"/>
  <c r="B9" i="1"/>
  <c r="C9" i="1" s="1"/>
  <c r="B10" i="1"/>
  <c r="C10" i="1" s="1"/>
  <c r="B11" i="1"/>
  <c r="C11" i="1" s="1"/>
  <c r="B12" i="1"/>
  <c r="C12" i="1" s="1"/>
  <c r="B13" i="1"/>
  <c r="B3" i="1"/>
  <c r="C3" i="1" s="1"/>
  <c r="E6" i="1" l="1"/>
  <c r="E4" i="1"/>
  <c r="E3" i="1"/>
</calcChain>
</file>

<file path=xl/sharedStrings.xml><?xml version="1.0" encoding="utf-8"?>
<sst xmlns="http://schemas.openxmlformats.org/spreadsheetml/2006/main" count="37" uniqueCount="36">
  <si>
    <t>mã hàng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</si>
  <si>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</si>
  <si>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</si>
  <si>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</si>
  <si>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</si>
  <si>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</si>
  <si>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</si>
  <si>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</si>
  <si>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</si>
  <si>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</si>
  <si>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</si>
  <si>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</si>
  <si>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TÊN HÀNG</t>
  </si>
  <si>
    <t xml:space="preserve">ĐƠN VỊ TÍNH </t>
  </si>
  <si>
    <t>SỐ LƯỢNG</t>
  </si>
  <si>
    <t>THÀNH TIỀN</t>
  </si>
  <si>
    <t>THUẾ</t>
  </si>
  <si>
    <t>BANG 1</t>
  </si>
  <si>
    <t>BẢNG 2</t>
  </si>
  <si>
    <t xml:space="preserve">MÃ HÀNG </t>
  </si>
  <si>
    <t xml:space="preserve">ĐƠN VỊ </t>
  </si>
  <si>
    <t xml:space="preserve">ĐƠN GIÁ </t>
  </si>
  <si>
    <t xml:space="preserve">GIÁ BÁN SỈ </t>
  </si>
  <si>
    <t>GIÁ BÁN LẺ</t>
  </si>
  <si>
    <t>BE</t>
  </si>
  <si>
    <t>RU</t>
  </si>
  <si>
    <t>CF</t>
  </si>
  <si>
    <t>TL</t>
  </si>
  <si>
    <t>Bear</t>
  </si>
  <si>
    <t>Rượu</t>
  </si>
  <si>
    <t>Cà phê</t>
  </si>
  <si>
    <t>thuốc lá</t>
  </si>
  <si>
    <t xml:space="preserve">thùng </t>
  </si>
  <si>
    <t xml:space="preserve">chai </t>
  </si>
  <si>
    <t>kiloogam</t>
  </si>
  <si>
    <t>cây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</si>
</sst>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E3" sqref="E3"/>
    </sheetView>
  </sheetViews>
  <sheetFormatPr defaultRowHeight="15" x14ac:dyDescent="0.25"/>
  <cols>
    <col min="5" max="5" width="13.28515625" customWidth="1"/>
  </cols>
  <sheetData>
    <row r="1" spans="1:6" x14ac:dyDescent="0.25">
      <c r="A1" t="s">
        <v>17</v>
      </c>
    </row>
    <row r="2" spans="1:6" x14ac:dyDescent="0.25">
      <c r="A2" s="1" t="s">
        <v>0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</row>
    <row r="3" spans="1:6" x14ac:dyDescent="0.25">
      <c r="A3" s="1" t="s">
        <v>1</v>
      </c>
      <c r="B3" s="1" t="str">
        <f>VLOOKUP(LEFT(A3,2),$A$17:$E$22,2,0)</f>
        <v>thuốc lá</v>
      </c>
      <c r="C3" s="1" t="str">
        <f>VLOOKUP(B3,$B$17:$E$22,2,0)</f>
        <v>cây</v>
      </c>
      <c r="D3" s="1">
        <v>80</v>
      </c>
      <c r="E3" s="1">
        <f>D3*VLOOKUP(B3,B17:E22,IF(RIGHT(A3,1)="S",3,4),0)</f>
        <v>12800000</v>
      </c>
      <c r="F3" s="1"/>
    </row>
    <row r="4" spans="1:6" x14ac:dyDescent="0.25">
      <c r="A4" s="1" t="s">
        <v>2</v>
      </c>
      <c r="B4" s="1" t="str">
        <f t="shared" ref="B4:B13" si="0">VLOOKUP(LEFT(A4,2),$A$17:$E$22,2,0)</f>
        <v>Bear</v>
      </c>
      <c r="C4" s="1" t="str">
        <f t="shared" ref="C4:C13" si="1">VLOOKUP(B4,$B$17:$E$22,2,0)</f>
        <v xml:space="preserve">thùng </v>
      </c>
      <c r="D4" s="1">
        <v>15</v>
      </c>
      <c r="E4" s="1">
        <f t="shared" ref="E4:E6" si="2">D4*VLOOKUP(B4,B18:E23,IF(RIGHT(A4,1)="S",3,4),0)</f>
        <v>2100000</v>
      </c>
      <c r="F4" s="1"/>
    </row>
    <row r="5" spans="1:6" x14ac:dyDescent="0.25">
      <c r="A5" s="1" t="s">
        <v>3</v>
      </c>
      <c r="B5" s="1" t="str">
        <f t="shared" si="0"/>
        <v>thuốc lá</v>
      </c>
      <c r="C5" s="1" t="str">
        <f t="shared" si="1"/>
        <v>cây</v>
      </c>
      <c r="D5" s="1">
        <v>30</v>
      </c>
      <c r="E5" s="1">
        <f t="shared" si="2"/>
        <v>5100000</v>
      </c>
      <c r="F5" s="1"/>
    </row>
    <row r="6" spans="1:6" x14ac:dyDescent="0.25">
      <c r="A6" s="1" t="s">
        <v>4</v>
      </c>
      <c r="B6" s="1" t="str">
        <f t="shared" si="0"/>
        <v>Rượu</v>
      </c>
      <c r="C6" s="1" t="str">
        <f t="shared" si="1"/>
        <v xml:space="preserve">chai </v>
      </c>
      <c r="D6" s="1">
        <v>50</v>
      </c>
      <c r="E6" s="1">
        <f t="shared" si="2"/>
        <v>1500000</v>
      </c>
      <c r="F6" s="1"/>
    </row>
    <row r="7" spans="1:6" x14ac:dyDescent="0.25">
      <c r="A7" s="1" t="s">
        <v>5</v>
      </c>
      <c r="B7" s="1" t="str">
        <f t="shared" si="0"/>
        <v>Rượu</v>
      </c>
      <c r="C7" s="1" t="str">
        <f t="shared" si="1"/>
        <v xml:space="preserve">chai </v>
      </c>
      <c r="D7" s="1">
        <v>25</v>
      </c>
      <c r="E7" s="1">
        <v>625000</v>
      </c>
      <c r="F7" s="1"/>
    </row>
    <row r="8" spans="1:6" x14ac:dyDescent="0.25">
      <c r="A8" s="1" t="s">
        <v>6</v>
      </c>
      <c r="B8" s="1" t="str">
        <f t="shared" si="0"/>
        <v>Cà phê</v>
      </c>
      <c r="C8" s="1" t="str">
        <f t="shared" si="1"/>
        <v>kiloogam</v>
      </c>
      <c r="D8" s="1">
        <v>15</v>
      </c>
      <c r="E8" s="1">
        <v>1200000</v>
      </c>
      <c r="F8" s="1"/>
    </row>
    <row r="9" spans="1:6" x14ac:dyDescent="0.25">
      <c r="A9" s="1" t="s">
        <v>7</v>
      </c>
      <c r="B9" s="1" t="str">
        <f t="shared" si="0"/>
        <v>Cà phê</v>
      </c>
      <c r="C9" s="1" t="str">
        <f t="shared" si="1"/>
        <v>kiloogam</v>
      </c>
      <c r="D9" s="1">
        <v>12</v>
      </c>
      <c r="E9" s="1">
        <v>1080000</v>
      </c>
      <c r="F9" s="1"/>
    </row>
    <row r="10" spans="1:6" x14ac:dyDescent="0.25">
      <c r="A10" s="1" t="s">
        <v>8</v>
      </c>
      <c r="B10" s="1" t="str">
        <f t="shared" si="0"/>
        <v>thuốc lá</v>
      </c>
      <c r="C10" s="1" t="str">
        <f t="shared" si="1"/>
        <v>cây</v>
      </c>
      <c r="D10" s="1">
        <v>12</v>
      </c>
      <c r="E10" s="1">
        <v>1920000</v>
      </c>
      <c r="F10" s="1"/>
    </row>
    <row r="11" spans="1:6" x14ac:dyDescent="0.25">
      <c r="A11" s="1" t="s">
        <v>9</v>
      </c>
      <c r="B11" s="1" t="str">
        <f t="shared" si="0"/>
        <v>Bear</v>
      </c>
      <c r="C11" s="1" t="str">
        <f t="shared" si="1"/>
        <v xml:space="preserve">thùng </v>
      </c>
      <c r="D11" s="1">
        <v>10</v>
      </c>
      <c r="E11" s="1">
        <v>1200000</v>
      </c>
      <c r="F11" s="1"/>
    </row>
    <row r="12" spans="1:6" x14ac:dyDescent="0.25">
      <c r="A12" s="1" t="s">
        <v>10</v>
      </c>
      <c r="B12" s="1" t="str">
        <f t="shared" si="0"/>
        <v>Rượu</v>
      </c>
      <c r="C12" s="1" t="str">
        <f t="shared" si="1"/>
        <v xml:space="preserve">chai </v>
      </c>
      <c r="D12" s="1">
        <v>14</v>
      </c>
      <c r="E12" s="1">
        <v>420000</v>
      </c>
      <c r="F12" s="1"/>
    </row>
    <row r="13" spans="1:6" x14ac:dyDescent="0.25">
      <c r="A13" s="1" t="s">
        <v>11</v>
      </c>
      <c r="B13" s="1" t="str">
        <f t="shared" si="0"/>
        <v>Cà phê</v>
      </c>
      <c r="C13" s="1" t="str">
        <f t="shared" si="1"/>
        <v>kiloogam</v>
      </c>
      <c r="D13" s="1">
        <v>16</v>
      </c>
      <c r="E13" s="1">
        <v>1280000</v>
      </c>
      <c r="F13" s="1"/>
    </row>
    <row r="16" spans="1:6" x14ac:dyDescent="0.25">
      <c r="A16" t="s">
        <v>18</v>
      </c>
    </row>
    <row r="17" spans="1:5" x14ac:dyDescent="0.25">
      <c r="A17" s="2" t="s">
        <v>19</v>
      </c>
      <c r="B17" s="2" t="s">
        <v>12</v>
      </c>
      <c r="C17" s="2" t="s">
        <v>20</v>
      </c>
      <c r="D17" s="2" t="s">
        <v>21</v>
      </c>
      <c r="E17" s="2"/>
    </row>
    <row r="18" spans="1:5" x14ac:dyDescent="0.25">
      <c r="A18" s="2"/>
      <c r="B18" s="2"/>
      <c r="C18" s="2"/>
      <c r="D18" s="1" t="s">
        <v>22</v>
      </c>
      <c r="E18" s="1" t="s">
        <v>23</v>
      </c>
    </row>
    <row r="19" spans="1:5" x14ac:dyDescent="0.25">
      <c r="A19" s="1" t="s">
        <v>24</v>
      </c>
      <c r="B19" s="1" t="s">
        <v>28</v>
      </c>
      <c r="C19" s="1" t="s">
        <v>32</v>
      </c>
      <c r="D19" s="1">
        <v>120000</v>
      </c>
      <c r="E19" s="1">
        <v>140000</v>
      </c>
    </row>
    <row r="20" spans="1:5" x14ac:dyDescent="0.25">
      <c r="A20" s="1" t="s">
        <v>25</v>
      </c>
      <c r="B20" s="1" t="s">
        <v>29</v>
      </c>
      <c r="C20" s="1" t="s">
        <v>33</v>
      </c>
      <c r="D20" s="1">
        <v>25000</v>
      </c>
      <c r="E20" s="1">
        <v>30000</v>
      </c>
    </row>
    <row r="21" spans="1:5" x14ac:dyDescent="0.25">
      <c r="A21" s="1" t="s">
        <v>26</v>
      </c>
      <c r="B21" s="1" t="s">
        <v>30</v>
      </c>
      <c r="C21" s="1" t="s">
        <v>34</v>
      </c>
      <c r="D21" s="1">
        <v>80000</v>
      </c>
      <c r="E21" s="1">
        <v>90000</v>
      </c>
    </row>
    <row r="22" spans="1:5" x14ac:dyDescent="0.25">
      <c r="A22" s="1" t="s">
        <v>27</v>
      </c>
      <c r="B22" s="1" t="s">
        <v>31</v>
      </c>
      <c r="C22" s="1" t="s">
        <v>35</v>
      </c>
      <c r="D22" s="1">
        <v>160000</v>
      </c>
      <c r="E22" s="1">
        <v>170000</v>
      </c>
    </row>
  </sheetData>
  <mergeCells count="4">
    <mergeCell ref="A17:A18"/>
    <mergeCell ref="B17:B18"/>
    <mergeCell ref="C17:C18"/>
    <mergeCell ref="D17:E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2020-09-10T02:42:09Z</dcterms:created>
  <dcterms:modified xsi:type="dcterms:W3CDTF">2020-09-10T04:11:35Z</dcterms:modified>
</cp:coreProperties>
</file>